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490"/>
  </bookViews>
  <sheets>
    <sheet name="Лист1" sheetId="1" r:id="rId1"/>
  </sheets>
  <definedNames>
    <definedName name="_xlnm.Print_Titles" localSheetId="0">Лист1!#REF!</definedName>
    <definedName name="_xlnm.Print_Area" localSheetId="0">Лист1!$A$1:$F$123</definedName>
  </definedNames>
  <calcPr calcId="162913"/>
</workbook>
</file>

<file path=xl/calcChain.xml><?xml version="1.0" encoding="utf-8"?>
<calcChain xmlns="http://schemas.openxmlformats.org/spreadsheetml/2006/main">
  <c r="C119" i="1" l="1"/>
  <c r="E77" i="1"/>
  <c r="C77" i="1" s="1"/>
  <c r="C120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F99" i="1"/>
  <c r="E99" i="1"/>
  <c r="C98" i="1"/>
  <c r="C97" i="1"/>
  <c r="C96" i="1"/>
  <c r="D95" i="1"/>
  <c r="C95" i="1" s="1"/>
  <c r="C94" i="1"/>
  <c r="F93" i="1"/>
  <c r="E93" i="1"/>
  <c r="D93" i="1"/>
  <c r="E89" i="1"/>
  <c r="C89" i="1" s="1"/>
  <c r="F88" i="1"/>
  <c r="F87" i="1" s="1"/>
  <c r="D88" i="1"/>
  <c r="D87" i="1" s="1"/>
  <c r="E86" i="1"/>
  <c r="C86" i="1" s="1"/>
  <c r="F85" i="1"/>
  <c r="D85" i="1"/>
  <c r="C83" i="1"/>
  <c r="F82" i="1"/>
  <c r="E82" i="1"/>
  <c r="D82" i="1"/>
  <c r="C81" i="1"/>
  <c r="C80" i="1"/>
  <c r="F79" i="1"/>
  <c r="E79" i="1"/>
  <c r="D79" i="1"/>
  <c r="C76" i="1"/>
  <c r="C75" i="1"/>
  <c r="F74" i="1"/>
  <c r="F73" i="1" s="1"/>
  <c r="E74" i="1"/>
  <c r="D74" i="1"/>
  <c r="D73" i="1"/>
  <c r="C72" i="1"/>
  <c r="C71" i="1"/>
  <c r="F70" i="1"/>
  <c r="E70" i="1"/>
  <c r="D70" i="1"/>
  <c r="C69" i="1"/>
  <c r="F68" i="1"/>
  <c r="E68" i="1"/>
  <c r="D68" i="1"/>
  <c r="C67" i="1"/>
  <c r="C66" i="1"/>
  <c r="C65" i="1"/>
  <c r="C64" i="1"/>
  <c r="F63" i="1"/>
  <c r="F62" i="1" s="1"/>
  <c r="E63" i="1"/>
  <c r="D63" i="1"/>
  <c r="C61" i="1"/>
  <c r="C60" i="1"/>
  <c r="F59" i="1"/>
  <c r="F58" i="1" s="1"/>
  <c r="E59" i="1"/>
  <c r="E55" i="1" s="1"/>
  <c r="D59" i="1"/>
  <c r="C58" i="1"/>
  <c r="C57" i="1"/>
  <c r="D56" i="1"/>
  <c r="C56" i="1" s="1"/>
  <c r="C53" i="1"/>
  <c r="C52" i="1"/>
  <c r="C51" i="1"/>
  <c r="F50" i="1"/>
  <c r="F49" i="1" s="1"/>
  <c r="E50" i="1"/>
  <c r="E49" i="1" s="1"/>
  <c r="D50" i="1"/>
  <c r="D49" i="1" s="1"/>
  <c r="C48" i="1"/>
  <c r="C47" i="1"/>
  <c r="F46" i="1"/>
  <c r="E46" i="1"/>
  <c r="D46" i="1"/>
  <c r="C45" i="1"/>
  <c r="F44" i="1"/>
  <c r="E44" i="1"/>
  <c r="D44" i="1"/>
  <c r="C43" i="1"/>
  <c r="C42" i="1"/>
  <c r="C41" i="1"/>
  <c r="C40" i="1"/>
  <c r="C39" i="1"/>
  <c r="C38" i="1"/>
  <c r="C37" i="1"/>
  <c r="C36" i="1"/>
  <c r="C35" i="1"/>
  <c r="C34" i="1"/>
  <c r="F33" i="1"/>
  <c r="E33" i="1"/>
  <c r="D33" i="1"/>
  <c r="C31" i="1"/>
  <c r="C30" i="1"/>
  <c r="D29" i="1"/>
  <c r="C29" i="1" s="1"/>
  <c r="C28" i="1"/>
  <c r="D27" i="1"/>
  <c r="C27" i="1" s="1"/>
  <c r="F26" i="1"/>
  <c r="F24" i="1" s="1"/>
  <c r="F23" i="1" s="1"/>
  <c r="E26" i="1"/>
  <c r="E24" i="1" s="1"/>
  <c r="E23" i="1" s="1"/>
  <c r="C25" i="1"/>
  <c r="D24" i="1"/>
  <c r="D23" i="1" s="1"/>
  <c r="C22" i="1"/>
  <c r="F21" i="1"/>
  <c r="E21" i="1"/>
  <c r="D21" i="1"/>
  <c r="C20" i="1"/>
  <c r="C19" i="1"/>
  <c r="C18" i="1"/>
  <c r="C17" i="1"/>
  <c r="F16" i="1"/>
  <c r="E16" i="1"/>
  <c r="D16" i="1"/>
  <c r="E85" i="1" l="1"/>
  <c r="E73" i="1"/>
  <c r="F84" i="1"/>
  <c r="E92" i="1"/>
  <c r="E91" i="1" s="1"/>
  <c r="C16" i="1"/>
  <c r="F15" i="1"/>
  <c r="F32" i="1"/>
  <c r="F55" i="1"/>
  <c r="C68" i="1"/>
  <c r="E15" i="1"/>
  <c r="E14" i="1" s="1"/>
  <c r="D62" i="1"/>
  <c r="E62" i="1"/>
  <c r="E32" i="1"/>
  <c r="C44" i="1"/>
  <c r="C63" i="1"/>
  <c r="E78" i="1"/>
  <c r="C93" i="1"/>
  <c r="F92" i="1"/>
  <c r="F91" i="1" s="1"/>
  <c r="D84" i="1"/>
  <c r="C79" i="1"/>
  <c r="F78" i="1"/>
  <c r="D78" i="1"/>
  <c r="C82" i="1"/>
  <c r="C49" i="1"/>
  <c r="C50" i="1"/>
  <c r="C73" i="1"/>
  <c r="C33" i="1"/>
  <c r="C59" i="1"/>
  <c r="C74" i="1"/>
  <c r="C24" i="1"/>
  <c r="C46" i="1"/>
  <c r="C21" i="1"/>
  <c r="C23" i="1"/>
  <c r="C70" i="1"/>
  <c r="C85" i="1"/>
  <c r="D55" i="1"/>
  <c r="D32" i="1"/>
  <c r="D26" i="1"/>
  <c r="C26" i="1" s="1"/>
  <c r="D15" i="1"/>
  <c r="E88" i="1"/>
  <c r="E87" i="1" s="1"/>
  <c r="E84" i="1" s="1"/>
  <c r="D99" i="1"/>
  <c r="C78" i="1" l="1"/>
  <c r="F14" i="1"/>
  <c r="F54" i="1"/>
  <c r="F90" i="1" s="1"/>
  <c r="C32" i="1"/>
  <c r="E54" i="1"/>
  <c r="E90" i="1" s="1"/>
  <c r="C62" i="1"/>
  <c r="E121" i="1"/>
  <c r="F121" i="1"/>
  <c r="C55" i="1"/>
  <c r="D54" i="1"/>
  <c r="C54" i="1" s="1"/>
  <c r="C15" i="1"/>
  <c r="D14" i="1"/>
  <c r="C99" i="1"/>
  <c r="D92" i="1"/>
  <c r="C88" i="1"/>
  <c r="C84" i="1"/>
  <c r="C87" i="1"/>
  <c r="D90" i="1" l="1"/>
  <c r="C90" i="1" s="1"/>
  <c r="C14" i="1"/>
  <c r="D91" i="1"/>
  <c r="C92" i="1"/>
  <c r="C91" i="1" l="1"/>
  <c r="D121" i="1"/>
  <c r="C121" i="1" s="1"/>
</calcChain>
</file>

<file path=xl/sharedStrings.xml><?xml version="1.0" encoding="utf-8"?>
<sst xmlns="http://schemas.openxmlformats.org/spreadsheetml/2006/main" count="177" uniqueCount="175">
  <si>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</si>
  <si>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</si>
  <si>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</si>
  <si>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</si>
  <si>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</si>
  <si>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</si>
  <si>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</si>
  <si>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</si>
  <si>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</si>
  <si>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</si>
  <si>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</si>
  <si>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</si>
  <si>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</si>
  <si>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</si>
  <si>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t>Субвенції  з державного бюджету місцевим бюджетам</t>
  </si>
  <si>
    <t>Освітня субвенція з державного бюджету місцевим бюджетам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</si>
  <si>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</si>
  <si>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</si>
  <si>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</si>
  <si>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r>
      <t>41030000</t>
    </r>
    <r>
      <rPr>
        <sz val="12"/>
        <rFont val="Times New Roman"/>
        <family val="1"/>
        <charset val="204"/>
      </rPr>
      <t> </t>
    </r>
  </si>
  <si>
    <t>Субвенція з місцевого бюджету на здійснення переданих видатків у сфері освіти за рахунок коштів освітньої субвенції</t>
  </si>
  <si>
    <t>X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</si>
  <si>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</si>
  <si>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(код бюджету)</t>
  </si>
  <si>
    <t>03204100000</t>
  </si>
  <si>
    <t>до рішення виконавчого комітету</t>
  </si>
  <si>
    <t>Зміни</t>
  </si>
  <si>
    <t>доходів  міського  бюджету  на  2020 рік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</si>
  <si>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</si>
  <si>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</si>
  <si>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</si>
  <si>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</si>
  <si>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 xml:space="preserve">Податки на доходи, податки на прибуток, податки на збільшення ринкової вартості  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</si>
  <si>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</si>
  <si>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</si>
  <si>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</si>
  <si>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</si>
  <si>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</si>
  <si>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</si>
  <si>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</si>
  <si>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</si>
  <si>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</si>
  <si>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</si>
  <si>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 xml:space="preserve">Рентна плата за користування надрами для видобування корисних копалин загальнодержавного значення </t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</si>
  <si>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</si>
  <si>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</si>
  <si>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</si>
  <si>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</si>
  <si>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</si>
  <si>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</si>
  <si>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</si>
  <si>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</si>
  <si>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</si>
  <si>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</si>
  <si>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</si>
  <si>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</si>
  <si>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</si>
  <si>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</si>
  <si>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</si>
  <si>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</si>
  <si>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</si>
  <si>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</si>
  <si>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</si>
  <si>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</si>
  <si>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</si>
  <si>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</si>
  <si>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</si>
  <si>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</si>
  <si>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</si>
  <si>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</si>
  <si>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</si>
  <si>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</si>
  <si>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</si>
  <si>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</si>
  <si>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</si>
  <si>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</si>
  <si>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</si>
  <si>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</si>
  <si>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</si>
  <si>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</si>
  <si>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</si>
  <si>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</si>
  <si>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</si>
  <si>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</si>
  <si>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</si>
  <si>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</si>
  <si>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</si>
  <si>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</si>
  <si>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</si>
  <si>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</si>
  <si>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</si>
  <si>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</si>
  <si>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</si>
  <si>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</si>
  <si>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</si>
  <si>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</si>
  <si>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</si>
  <si>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</si>
  <si>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</si>
  <si>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</si>
  <si>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</si>
  <si>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</si>
  <si>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</si>
  <si>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</si>
  <si>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</si>
  <si>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</si>
  <si>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</si>
  <si>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</si>
  <si>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</si>
  <si>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</si>
  <si>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</si>
  <si>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</si>
  <si>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</si>
  <si>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</si>
  <si>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</si>
  <si>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</si>
  <si>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</si>
  <si>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</si>
  <si>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</si>
  <si>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</si>
  <si>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</si>
  <si>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</si>
  <si>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</si>
  <si>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</si>
  <si>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</si>
  <si>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</si>
  <si>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Надходження коштів пайової участі у розвитку інфраструктури населеного пункту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</si>
  <si>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</si>
  <si>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</si>
  <si>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</si>
  <si>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</si>
  <si>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</si>
  <si>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</si>
  <si>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</si>
  <si>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</si>
  <si>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</si>
  <si>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</si>
  <si>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</si>
  <si>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</si>
  <si>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</si>
  <si>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</si>
  <si>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</si>
  <si>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</si>
  <si>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</si>
  <si>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</si>
  <si>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</si>
  <si>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</si>
  <si>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</si>
  <si>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</si>
  <si>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Х</t>
  </si>
  <si>
    <t>Усього доходів (без урахування міжбюджетних трансфертів)</t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</si>
  <si>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</si>
  <si>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</si>
  <si>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</si>
  <si>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Медична субвенція з державного бюджету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</si>
  <si>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</si>
  <si>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</si>
  <si>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допомоги сім’ям з дітьми, малозабезпеченим сім’ям,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</si>
  <si>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</si>
  <si>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«гроші ходять за дитиною»,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</si>
  <si>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</si>
  <si>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</si>
  <si>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</si>
  <si>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</si>
  <si>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</si>
  <si>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</si>
  <si>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</si>
  <si>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</si>
  <si>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</si>
  <si>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</si>
  <si>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</si>
  <si>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</si>
  <si>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 xml:space="preserve">Керуюча справами                                                                                                                                           </t>
  </si>
  <si>
    <t>Субвенція з місцевого бюджету на забезпечення подачею кисню ліжкового фонду закладів охорони здоров'я, які надають стаціонарну медичну допомогу пацієнтам з гострою респіраторною хворобою COVID-19, спричиненою коронавірусом SARS-CoV-2, за рахунок відповідної субвенції з державного бюджету</t>
  </si>
  <si>
    <t>В.В. Степюк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</si>
</sst>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#,###,###.00;\-#,###,###.00;\-;"/>
  </numFmts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 applyProtection="1"/>
    <xf numFmtId="0" fontId="8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"/>
  <sheetViews>
    <sheetView showZeros="0" tabSelected="1" view="pageBreakPreview" zoomScale="65" zoomScaleNormal="65" zoomScaleSheetLayoutView="65" workbookViewId="0">
      <selection activeCell="B120" sqref="B120"/>
    </sheetView>
  </sheetViews>
  <sheetFormatPr defaultColWidth="8.85546875" defaultRowHeight="18.75" x14ac:dyDescent="0.25"/>
  <cols>
    <col min="1" max="1" width="16.42578125" style="7" customWidth="1"/>
    <col min="2" max="2" width="101" style="7" customWidth="1"/>
    <col min="3" max="3" width="21.28515625" style="7" customWidth="1"/>
    <col min="4" max="4" width="20.42578125" style="7" customWidth="1"/>
    <col min="5" max="5" width="20" style="7" customWidth="1"/>
    <col min="6" max="6" width="22.42578125" style="7" customWidth="1"/>
    <col min="7" max="7" width="21.140625" style="7" customWidth="1"/>
    <col min="8" max="8" width="19.7109375" style="7" customWidth="1"/>
    <col min="9" max="10" width="8.85546875" style="7" customWidth="1"/>
    <col min="11" max="11" width="17.42578125" style="7" customWidth="1"/>
    <col min="12" max="16384" width="8.85546875" style="7"/>
  </cols>
  <sheetData>
    <row r="1" spans="1:10" ht="18.600000000000001" customHeight="1" x14ac:dyDescent="0.25">
      <c r="D1" s="4"/>
      <c r="E1" s="35" t="s">
        <v>9</v>
      </c>
      <c r="F1" s="35"/>
      <c r="G1" s="35"/>
      <c r="H1" s="31"/>
      <c r="I1" s="31"/>
      <c r="J1" s="31"/>
    </row>
    <row r="2" spans="1:10" ht="18.600000000000001" customHeight="1" x14ac:dyDescent="0.25">
      <c r="D2" s="8"/>
      <c r="E2" s="4" t="s">
        <v>25</v>
      </c>
      <c r="F2" s="4"/>
      <c r="G2" s="14"/>
      <c r="H2" s="4"/>
      <c r="I2" s="4"/>
    </row>
    <row r="3" spans="1:10" ht="18.600000000000001" customHeight="1" x14ac:dyDescent="0.25">
      <c r="D3" s="4"/>
      <c r="E3" s="4"/>
      <c r="F3" s="4"/>
      <c r="G3" s="14"/>
      <c r="H3" s="4"/>
      <c r="I3" s="4"/>
    </row>
    <row r="4" spans="1:10" ht="17.45" customHeight="1" x14ac:dyDescent="0.25">
      <c r="A4" s="33"/>
      <c r="B4" s="33"/>
      <c r="C4" s="33"/>
      <c r="D4" s="33"/>
      <c r="E4" s="33"/>
      <c r="F4" s="33"/>
    </row>
    <row r="5" spans="1:10" ht="23.45" customHeight="1" x14ac:dyDescent="0.25">
      <c r="A5" s="32" t="s">
        <v>26</v>
      </c>
      <c r="B5" s="32"/>
      <c r="C5" s="32"/>
      <c r="D5" s="32"/>
      <c r="E5" s="32"/>
      <c r="F5" s="32"/>
    </row>
    <row r="6" spans="1:10" ht="23.45" customHeight="1" x14ac:dyDescent="0.25">
      <c r="A6" s="32" t="s">
        <v>27</v>
      </c>
      <c r="B6" s="32"/>
      <c r="C6" s="32"/>
      <c r="D6" s="32"/>
      <c r="E6" s="32"/>
      <c r="F6" s="32"/>
    </row>
    <row r="7" spans="1:10" ht="18.600000000000001" customHeight="1" x14ac:dyDescent="0.25">
      <c r="A7" s="33"/>
      <c r="B7" s="33"/>
      <c r="C7" s="33"/>
      <c r="D7" s="33"/>
      <c r="E7" s="33"/>
      <c r="F7" s="33"/>
    </row>
    <row r="8" spans="1:10" x14ac:dyDescent="0.25">
      <c r="A8" s="12" t="s">
        <v>24</v>
      </c>
      <c r="B8" s="27"/>
      <c r="C8" s="27"/>
      <c r="D8" s="27"/>
      <c r="E8" s="27"/>
      <c r="F8" s="27"/>
    </row>
    <row r="9" spans="1:10" x14ac:dyDescent="0.25">
      <c r="A9" s="13" t="s">
        <v>23</v>
      </c>
      <c r="B9" s="27"/>
      <c r="C9" s="27"/>
      <c r="D9" s="27"/>
      <c r="E9" s="27"/>
      <c r="F9" s="27"/>
    </row>
    <row r="10" spans="1:10" x14ac:dyDescent="0.25">
      <c r="A10" s="34" t="s">
        <v>0</v>
      </c>
      <c r="B10" s="34"/>
      <c r="C10" s="34"/>
      <c r="D10" s="34"/>
      <c r="E10" s="34"/>
      <c r="F10" s="34"/>
    </row>
    <row r="11" spans="1:10" x14ac:dyDescent="0.25">
      <c r="A11" s="36" t="s">
        <v>1</v>
      </c>
      <c r="B11" s="36" t="s">
        <v>2</v>
      </c>
      <c r="C11" s="36" t="s">
        <v>3</v>
      </c>
      <c r="D11" s="36" t="s">
        <v>4</v>
      </c>
      <c r="E11" s="36" t="s">
        <v>5</v>
      </c>
      <c r="F11" s="36"/>
    </row>
    <row r="12" spans="1:10" ht="37.5" x14ac:dyDescent="0.25">
      <c r="A12" s="36"/>
      <c r="B12" s="36"/>
      <c r="C12" s="36"/>
      <c r="D12" s="36"/>
      <c r="E12" s="26" t="s">
        <v>6</v>
      </c>
      <c r="F12" s="26" t="s">
        <v>7</v>
      </c>
    </row>
    <row r="13" spans="1:10" ht="18.75" customHeight="1" x14ac:dyDescent="0.25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11"/>
      <c r="H13" s="10"/>
    </row>
    <row r="14" spans="1:10" hidden="1" x14ac:dyDescent="0.25">
      <c r="A14" s="2" t="s">
        <v>29</v>
      </c>
      <c r="B14" s="15" t="s">
        <v>30</v>
      </c>
      <c r="C14" s="23">
        <f>D14+E14</f>
        <v>0</v>
      </c>
      <c r="D14" s="23">
        <f>D15+D26+D32+D49+D23</f>
        <v>0</v>
      </c>
      <c r="E14" s="23">
        <f>E15+E26+E32+E49</f>
        <v>0</v>
      </c>
      <c r="F14" s="23">
        <f>F15+F26+F32+F49</f>
        <v>0</v>
      </c>
    </row>
    <row r="15" spans="1:10" ht="37.5" hidden="1" x14ac:dyDescent="0.25">
      <c r="A15" s="2" t="s">
        <v>31</v>
      </c>
      <c r="B15" s="15" t="s">
        <v>32</v>
      </c>
      <c r="C15" s="23">
        <f t="shared" ref="C15:C82" si="0">D15+E15</f>
        <v>0</v>
      </c>
      <c r="D15" s="23">
        <f>D16+D21</f>
        <v>0</v>
      </c>
      <c r="E15" s="23">
        <f>E16+E21</f>
        <v>0</v>
      </c>
      <c r="F15" s="23">
        <f>F16+F21</f>
        <v>0</v>
      </c>
    </row>
    <row r="16" spans="1:10" ht="19.5" hidden="1" x14ac:dyDescent="0.25">
      <c r="A16" s="3">
        <v>11010000</v>
      </c>
      <c r="B16" s="16" t="s">
        <v>33</v>
      </c>
      <c r="C16" s="24">
        <f t="shared" si="0"/>
        <v>0</v>
      </c>
      <c r="D16" s="24">
        <f>SUM(D17:D20)</f>
        <v>0</v>
      </c>
      <c r="E16" s="24">
        <f>SUM(E17:E20)</f>
        <v>0</v>
      </c>
      <c r="F16" s="24">
        <f>SUM(F17:F20)</f>
        <v>0</v>
      </c>
    </row>
    <row r="17" spans="1:6" ht="37.5" hidden="1" x14ac:dyDescent="0.25">
      <c r="A17" s="26">
        <v>11010100</v>
      </c>
      <c r="B17" s="17" t="s">
        <v>34</v>
      </c>
      <c r="C17" s="9">
        <f t="shared" si="0"/>
        <v>0</v>
      </c>
      <c r="D17" s="9"/>
      <c r="E17" s="9"/>
      <c r="F17" s="9"/>
    </row>
    <row r="18" spans="1:6" ht="56.25" hidden="1" x14ac:dyDescent="0.25">
      <c r="A18" s="26">
        <v>11010200</v>
      </c>
      <c r="B18" s="17" t="s">
        <v>35</v>
      </c>
      <c r="C18" s="9">
        <f t="shared" si="0"/>
        <v>0</v>
      </c>
      <c r="D18" s="9"/>
      <c r="E18" s="9"/>
      <c r="F18" s="9"/>
    </row>
    <row r="19" spans="1:6" ht="37.5" hidden="1" x14ac:dyDescent="0.25">
      <c r="A19" s="26">
        <v>11010400</v>
      </c>
      <c r="B19" s="17" t="s">
        <v>36</v>
      </c>
      <c r="C19" s="9">
        <f t="shared" si="0"/>
        <v>0</v>
      </c>
      <c r="D19" s="9"/>
      <c r="E19" s="9"/>
      <c r="F19" s="9"/>
    </row>
    <row r="20" spans="1:6" ht="37.5" hidden="1" x14ac:dyDescent="0.25">
      <c r="A20" s="26">
        <v>11010500</v>
      </c>
      <c r="B20" s="17" t="s">
        <v>37</v>
      </c>
      <c r="C20" s="9">
        <f t="shared" si="0"/>
        <v>0</v>
      </c>
      <c r="D20" s="9"/>
      <c r="E20" s="9"/>
      <c r="F20" s="9"/>
    </row>
    <row r="21" spans="1:6" ht="19.5" hidden="1" x14ac:dyDescent="0.25">
      <c r="A21" s="3" t="s">
        <v>38</v>
      </c>
      <c r="B21" s="5" t="s">
        <v>39</v>
      </c>
      <c r="C21" s="24">
        <f t="shared" si="0"/>
        <v>0</v>
      </c>
      <c r="D21" s="24">
        <f>SUM(D22:D22)</f>
        <v>0</v>
      </c>
      <c r="E21" s="24">
        <f>E22</f>
        <v>0</v>
      </c>
      <c r="F21" s="24">
        <f>F22</f>
        <v>0</v>
      </c>
    </row>
    <row r="22" spans="1:6" hidden="1" x14ac:dyDescent="0.25">
      <c r="A22" s="26">
        <v>11020200</v>
      </c>
      <c r="B22" s="17" t="s">
        <v>40</v>
      </c>
      <c r="C22" s="9">
        <f t="shared" si="0"/>
        <v>0</v>
      </c>
      <c r="D22" s="9"/>
      <c r="E22" s="9"/>
      <c r="F22" s="9"/>
    </row>
    <row r="23" spans="1:6" hidden="1" x14ac:dyDescent="0.25">
      <c r="A23" s="2">
        <v>13000000</v>
      </c>
      <c r="B23" s="15" t="s">
        <v>41</v>
      </c>
      <c r="C23" s="23">
        <f>D23+E23</f>
        <v>0</v>
      </c>
      <c r="D23" s="23">
        <f>D24</f>
        <v>0</v>
      </c>
      <c r="E23" s="23">
        <f>E24+E27</f>
        <v>0</v>
      </c>
      <c r="F23" s="23">
        <f>F24+F27</f>
        <v>0</v>
      </c>
    </row>
    <row r="24" spans="1:6" ht="19.5" hidden="1" x14ac:dyDescent="0.25">
      <c r="A24" s="3">
        <v>13030000</v>
      </c>
      <c r="B24" s="16" t="s">
        <v>42</v>
      </c>
      <c r="C24" s="24">
        <f>D24+E24</f>
        <v>0</v>
      </c>
      <c r="D24" s="24">
        <f>D25</f>
        <v>0</v>
      </c>
      <c r="E24" s="24">
        <f>SUM(E25:E26)</f>
        <v>0</v>
      </c>
      <c r="F24" s="24">
        <f>SUM(F25:F26)</f>
        <v>0</v>
      </c>
    </row>
    <row r="25" spans="1:6" ht="37.5" hidden="1" x14ac:dyDescent="0.25">
      <c r="A25" s="26">
        <v>13030100</v>
      </c>
      <c r="B25" s="17" t="s">
        <v>43</v>
      </c>
      <c r="C25" s="9">
        <f>D25+E25</f>
        <v>0</v>
      </c>
      <c r="D25" s="9"/>
      <c r="E25" s="9"/>
      <c r="F25" s="9"/>
    </row>
    <row r="26" spans="1:6" hidden="1" x14ac:dyDescent="0.25">
      <c r="A26" s="2" t="s">
        <v>44</v>
      </c>
      <c r="B26" s="1" t="s">
        <v>45</v>
      </c>
      <c r="C26" s="23">
        <f t="shared" si="0"/>
        <v>0</v>
      </c>
      <c r="D26" s="23">
        <f>D27+D29+D31</f>
        <v>0</v>
      </c>
      <c r="E26" s="23">
        <f>E31</f>
        <v>0</v>
      </c>
      <c r="F26" s="23">
        <f>F31</f>
        <v>0</v>
      </c>
    </row>
    <row r="27" spans="1:6" ht="19.5" hidden="1" x14ac:dyDescent="0.25">
      <c r="A27" s="3">
        <v>14020000</v>
      </c>
      <c r="B27" s="5" t="s">
        <v>46</v>
      </c>
      <c r="C27" s="23">
        <f t="shared" si="0"/>
        <v>0</v>
      </c>
      <c r="D27" s="23">
        <f>D28</f>
        <v>0</v>
      </c>
      <c r="E27" s="23"/>
      <c r="F27" s="23"/>
    </row>
    <row r="28" spans="1:6" hidden="1" x14ac:dyDescent="0.25">
      <c r="A28" s="26">
        <v>14021900</v>
      </c>
      <c r="B28" s="17" t="s">
        <v>47</v>
      </c>
      <c r="C28" s="9">
        <f t="shared" si="0"/>
        <v>0</v>
      </c>
      <c r="D28" s="9"/>
      <c r="E28" s="9"/>
      <c r="F28" s="9"/>
    </row>
    <row r="29" spans="1:6" ht="39" hidden="1" x14ac:dyDescent="0.25">
      <c r="A29" s="3" t="s">
        <v>48</v>
      </c>
      <c r="B29" s="5" t="s">
        <v>49</v>
      </c>
      <c r="C29" s="23">
        <f t="shared" si="0"/>
        <v>0</v>
      </c>
      <c r="D29" s="23">
        <f>D30</f>
        <v>0</v>
      </c>
      <c r="E29" s="23"/>
      <c r="F29" s="23"/>
    </row>
    <row r="30" spans="1:6" hidden="1" x14ac:dyDescent="0.25">
      <c r="A30" s="26">
        <v>14031900</v>
      </c>
      <c r="B30" s="17" t="s">
        <v>47</v>
      </c>
      <c r="C30" s="9">
        <f t="shared" si="0"/>
        <v>0</v>
      </c>
      <c r="D30" s="9"/>
      <c r="E30" s="9"/>
      <c r="F30" s="9"/>
    </row>
    <row r="31" spans="1:6" ht="39" hidden="1" x14ac:dyDescent="0.25">
      <c r="A31" s="3">
        <v>14040000</v>
      </c>
      <c r="B31" s="5" t="s">
        <v>50</v>
      </c>
      <c r="C31" s="23">
        <f t="shared" si="0"/>
        <v>0</v>
      </c>
      <c r="D31" s="23"/>
      <c r="E31" s="23"/>
      <c r="F31" s="23"/>
    </row>
    <row r="32" spans="1:6" hidden="1" x14ac:dyDescent="0.25">
      <c r="A32" s="2">
        <v>18000000</v>
      </c>
      <c r="B32" s="15" t="s">
        <v>51</v>
      </c>
      <c r="C32" s="23">
        <f t="shared" si="0"/>
        <v>0</v>
      </c>
      <c r="D32" s="23">
        <f>D33+D44+D46</f>
        <v>0</v>
      </c>
      <c r="E32" s="23">
        <f>E33+E44+E46</f>
        <v>0</v>
      </c>
      <c r="F32" s="23">
        <f>F33+F44+F46</f>
        <v>0</v>
      </c>
    </row>
    <row r="33" spans="1:6" ht="19.5" hidden="1" x14ac:dyDescent="0.25">
      <c r="A33" s="3">
        <v>18010000</v>
      </c>
      <c r="B33" s="16" t="s">
        <v>52</v>
      </c>
      <c r="C33" s="24">
        <f t="shared" si="0"/>
        <v>0</v>
      </c>
      <c r="D33" s="24">
        <f>SUM(D34:D43)</f>
        <v>0</v>
      </c>
      <c r="E33" s="24">
        <f>SUM(E34:E43)</f>
        <v>0</v>
      </c>
      <c r="F33" s="24">
        <f>SUM(F34:F43)</f>
        <v>0</v>
      </c>
    </row>
    <row r="34" spans="1:6" ht="37.5" hidden="1" x14ac:dyDescent="0.25">
      <c r="A34" s="26">
        <v>18010100</v>
      </c>
      <c r="B34" s="6" t="s">
        <v>53</v>
      </c>
      <c r="C34" s="9">
        <f t="shared" si="0"/>
        <v>0</v>
      </c>
      <c r="D34" s="9"/>
      <c r="E34" s="9"/>
      <c r="F34" s="9"/>
    </row>
    <row r="35" spans="1:6" ht="37.5" hidden="1" x14ac:dyDescent="0.25">
      <c r="A35" s="26">
        <v>18010200</v>
      </c>
      <c r="B35" s="6" t="s">
        <v>54</v>
      </c>
      <c r="C35" s="9">
        <f t="shared" si="0"/>
        <v>0</v>
      </c>
      <c r="D35" s="9"/>
      <c r="E35" s="9"/>
      <c r="F35" s="9"/>
    </row>
    <row r="36" spans="1:6" ht="37.5" hidden="1" x14ac:dyDescent="0.25">
      <c r="A36" s="26" t="s">
        <v>55</v>
      </c>
      <c r="B36" s="6" t="s">
        <v>56</v>
      </c>
      <c r="C36" s="9">
        <f t="shared" si="0"/>
        <v>0</v>
      </c>
      <c r="D36" s="9"/>
      <c r="E36" s="9"/>
      <c r="F36" s="9"/>
    </row>
    <row r="37" spans="1:6" ht="37.5" hidden="1" x14ac:dyDescent="0.25">
      <c r="A37" s="26" t="s">
        <v>57</v>
      </c>
      <c r="B37" s="6" t="s">
        <v>58</v>
      </c>
      <c r="C37" s="9">
        <f t="shared" si="0"/>
        <v>0</v>
      </c>
      <c r="D37" s="9"/>
      <c r="E37" s="9"/>
      <c r="F37" s="9"/>
    </row>
    <row r="38" spans="1:6" hidden="1" x14ac:dyDescent="0.25">
      <c r="A38" s="26" t="s">
        <v>59</v>
      </c>
      <c r="B38" s="6" t="s">
        <v>60</v>
      </c>
      <c r="C38" s="9">
        <f t="shared" si="0"/>
        <v>0</v>
      </c>
      <c r="D38" s="9"/>
      <c r="E38" s="9"/>
      <c r="F38" s="9"/>
    </row>
    <row r="39" spans="1:6" hidden="1" x14ac:dyDescent="0.25">
      <c r="A39" s="26" t="s">
        <v>61</v>
      </c>
      <c r="B39" s="6" t="s">
        <v>62</v>
      </c>
      <c r="C39" s="9">
        <f t="shared" si="0"/>
        <v>0</v>
      </c>
      <c r="D39" s="9"/>
      <c r="E39" s="9"/>
      <c r="F39" s="9"/>
    </row>
    <row r="40" spans="1:6" hidden="1" x14ac:dyDescent="0.25">
      <c r="A40" s="26" t="s">
        <v>63</v>
      </c>
      <c r="B40" s="6" t="s">
        <v>64</v>
      </c>
      <c r="C40" s="9">
        <f t="shared" si="0"/>
        <v>0</v>
      </c>
      <c r="D40" s="9"/>
      <c r="E40" s="9"/>
      <c r="F40" s="9"/>
    </row>
    <row r="41" spans="1:6" hidden="1" x14ac:dyDescent="0.25">
      <c r="A41" s="26" t="s">
        <v>65</v>
      </c>
      <c r="B41" s="6" t="s">
        <v>66</v>
      </c>
      <c r="C41" s="9">
        <f t="shared" si="0"/>
        <v>0</v>
      </c>
      <c r="D41" s="9"/>
      <c r="E41" s="9"/>
      <c r="F41" s="9"/>
    </row>
    <row r="42" spans="1:6" hidden="1" x14ac:dyDescent="0.25">
      <c r="A42" s="26">
        <v>18011000</v>
      </c>
      <c r="B42" s="6" t="s">
        <v>67</v>
      </c>
      <c r="C42" s="9">
        <f t="shared" si="0"/>
        <v>0</v>
      </c>
      <c r="D42" s="9"/>
      <c r="E42" s="9"/>
      <c r="F42" s="9"/>
    </row>
    <row r="43" spans="1:6" hidden="1" x14ac:dyDescent="0.25">
      <c r="A43" s="26">
        <v>18011100</v>
      </c>
      <c r="B43" s="6" t="s">
        <v>68</v>
      </c>
      <c r="C43" s="9">
        <f t="shared" si="0"/>
        <v>0</v>
      </c>
      <c r="D43" s="9"/>
      <c r="E43" s="9"/>
      <c r="F43" s="9"/>
    </row>
    <row r="44" spans="1:6" ht="19.5" hidden="1" x14ac:dyDescent="0.25">
      <c r="A44" s="3" t="s">
        <v>69</v>
      </c>
      <c r="B44" s="5" t="s">
        <v>70</v>
      </c>
      <c r="C44" s="24">
        <f t="shared" si="0"/>
        <v>0</v>
      </c>
      <c r="D44" s="24">
        <f>SUM(D45:D45)</f>
        <v>0</v>
      </c>
      <c r="E44" s="24">
        <f>SUM(E45:E45)</f>
        <v>0</v>
      </c>
      <c r="F44" s="24">
        <f>SUM(F45:F45)</f>
        <v>0</v>
      </c>
    </row>
    <row r="45" spans="1:6" hidden="1" x14ac:dyDescent="0.25">
      <c r="A45" s="26" t="s">
        <v>71</v>
      </c>
      <c r="B45" s="17" t="s">
        <v>72</v>
      </c>
      <c r="C45" s="9">
        <f t="shared" si="0"/>
        <v>0</v>
      </c>
      <c r="D45" s="9"/>
      <c r="E45" s="9"/>
      <c r="F45" s="9"/>
    </row>
    <row r="46" spans="1:6" ht="19.5" hidden="1" x14ac:dyDescent="0.25">
      <c r="A46" s="3" t="s">
        <v>73</v>
      </c>
      <c r="B46" s="5" t="s">
        <v>74</v>
      </c>
      <c r="C46" s="24">
        <f t="shared" si="0"/>
        <v>0</v>
      </c>
      <c r="D46" s="24">
        <f>SUM(D47:D48)</f>
        <v>0</v>
      </c>
      <c r="E46" s="24">
        <f>SUM(E47:E48)</f>
        <v>0</v>
      </c>
      <c r="F46" s="24">
        <f>SUM(F47:F48)</f>
        <v>0</v>
      </c>
    </row>
    <row r="47" spans="1:6" hidden="1" x14ac:dyDescent="0.25">
      <c r="A47" s="26" t="s">
        <v>75</v>
      </c>
      <c r="B47" s="17" t="s">
        <v>76</v>
      </c>
      <c r="C47" s="9">
        <f t="shared" si="0"/>
        <v>0</v>
      </c>
      <c r="D47" s="9"/>
      <c r="E47" s="9"/>
      <c r="F47" s="9"/>
    </row>
    <row r="48" spans="1:6" hidden="1" x14ac:dyDescent="0.25">
      <c r="A48" s="26" t="s">
        <v>77</v>
      </c>
      <c r="B48" s="17" t="s">
        <v>78</v>
      </c>
      <c r="C48" s="9">
        <f t="shared" si="0"/>
        <v>0</v>
      </c>
      <c r="D48" s="9"/>
      <c r="E48" s="9"/>
      <c r="F48" s="9"/>
    </row>
    <row r="49" spans="1:6" ht="19.5" hidden="1" x14ac:dyDescent="0.25">
      <c r="A49" s="3" t="s">
        <v>79</v>
      </c>
      <c r="B49" s="5" t="s">
        <v>80</v>
      </c>
      <c r="C49" s="24">
        <f t="shared" si="0"/>
        <v>0</v>
      </c>
      <c r="D49" s="24">
        <f>D50</f>
        <v>0</v>
      </c>
      <c r="E49" s="24">
        <f>E50</f>
        <v>0</v>
      </c>
      <c r="F49" s="24">
        <f>F50</f>
        <v>0</v>
      </c>
    </row>
    <row r="50" spans="1:6" ht="19.5" hidden="1" x14ac:dyDescent="0.25">
      <c r="A50" s="3" t="s">
        <v>81</v>
      </c>
      <c r="B50" s="5" t="s">
        <v>82</v>
      </c>
      <c r="C50" s="24">
        <f t="shared" si="0"/>
        <v>0</v>
      </c>
      <c r="D50" s="24">
        <f>SUM(D51:D53)</f>
        <v>0</v>
      </c>
      <c r="E50" s="24">
        <f>SUM(E51:E53)</f>
        <v>0</v>
      </c>
      <c r="F50" s="24">
        <f>SUM(F51:F53)</f>
        <v>0</v>
      </c>
    </row>
    <row r="51" spans="1:6" ht="56.25" hidden="1" x14ac:dyDescent="0.25">
      <c r="A51" s="26" t="s">
        <v>83</v>
      </c>
      <c r="B51" s="17" t="s">
        <v>84</v>
      </c>
      <c r="C51" s="9">
        <f t="shared" si="0"/>
        <v>0</v>
      </c>
      <c r="D51" s="9"/>
      <c r="E51" s="9"/>
      <c r="F51" s="9"/>
    </row>
    <row r="52" spans="1:6" hidden="1" x14ac:dyDescent="0.25">
      <c r="A52" s="26" t="s">
        <v>85</v>
      </c>
      <c r="B52" s="17" t="s">
        <v>86</v>
      </c>
      <c r="C52" s="9">
        <f t="shared" si="0"/>
        <v>0</v>
      </c>
      <c r="D52" s="9"/>
      <c r="E52" s="9"/>
      <c r="F52" s="9"/>
    </row>
    <row r="53" spans="1:6" ht="37.5" hidden="1" x14ac:dyDescent="0.25">
      <c r="A53" s="26" t="s">
        <v>87</v>
      </c>
      <c r="B53" s="17" t="s">
        <v>88</v>
      </c>
      <c r="C53" s="9">
        <f t="shared" si="0"/>
        <v>0</v>
      </c>
      <c r="D53" s="9"/>
      <c r="E53" s="9"/>
      <c r="F53" s="9"/>
    </row>
    <row r="54" spans="1:6" hidden="1" x14ac:dyDescent="0.25">
      <c r="A54" s="2" t="s">
        <v>89</v>
      </c>
      <c r="B54" s="15" t="s">
        <v>90</v>
      </c>
      <c r="C54" s="23">
        <f t="shared" si="0"/>
        <v>0</v>
      </c>
      <c r="D54" s="23">
        <f>D55+D62+D73+D78</f>
        <v>0</v>
      </c>
      <c r="E54" s="23">
        <f>E55+E62+E73+E78</f>
        <v>0</v>
      </c>
      <c r="F54" s="23">
        <f>F55+F62+F73+F78</f>
        <v>0</v>
      </c>
    </row>
    <row r="55" spans="1:6" hidden="1" x14ac:dyDescent="0.25">
      <c r="A55" s="2" t="s">
        <v>91</v>
      </c>
      <c r="B55" s="1" t="s">
        <v>92</v>
      </c>
      <c r="C55" s="23">
        <f t="shared" si="0"/>
        <v>0</v>
      </c>
      <c r="D55" s="23">
        <f>D59+D58+D56</f>
        <v>0</v>
      </c>
      <c r="E55" s="23">
        <f>E59</f>
        <v>0</v>
      </c>
      <c r="F55" s="23">
        <f>F59</f>
        <v>0</v>
      </c>
    </row>
    <row r="56" spans="1:6" ht="78" hidden="1" x14ac:dyDescent="0.25">
      <c r="A56" s="18">
        <v>21010000</v>
      </c>
      <c r="B56" s="19" t="s">
        <v>93</v>
      </c>
      <c r="C56" s="23">
        <f t="shared" si="0"/>
        <v>0</v>
      </c>
      <c r="D56" s="23">
        <f>D57</f>
        <v>0</v>
      </c>
      <c r="E56" s="23"/>
      <c r="F56" s="23"/>
    </row>
    <row r="57" spans="1:6" ht="37.5" hidden="1" x14ac:dyDescent="0.25">
      <c r="A57" s="20">
        <v>21010300</v>
      </c>
      <c r="B57" s="21" t="s">
        <v>94</v>
      </c>
      <c r="C57" s="9">
        <f t="shared" si="0"/>
        <v>0</v>
      </c>
      <c r="D57" s="9"/>
      <c r="E57" s="9"/>
      <c r="F57" s="9"/>
    </row>
    <row r="58" spans="1:6" ht="19.5" hidden="1" x14ac:dyDescent="0.25">
      <c r="A58" s="3">
        <v>21050000</v>
      </c>
      <c r="B58" s="5" t="s">
        <v>95</v>
      </c>
      <c r="C58" s="24">
        <f t="shared" si="0"/>
        <v>0</v>
      </c>
      <c r="D58" s="24"/>
      <c r="E58" s="24"/>
      <c r="F58" s="24">
        <f>F59</f>
        <v>0</v>
      </c>
    </row>
    <row r="59" spans="1:6" ht="19.5" hidden="1" x14ac:dyDescent="0.25">
      <c r="A59" s="3" t="s">
        <v>96</v>
      </c>
      <c r="B59" s="5" t="s">
        <v>97</v>
      </c>
      <c r="C59" s="24">
        <f t="shared" si="0"/>
        <v>0</v>
      </c>
      <c r="D59" s="24">
        <f>SUM(D60:D61)</f>
        <v>0</v>
      </c>
      <c r="E59" s="24">
        <f>SUM(E60:E60)</f>
        <v>0</v>
      </c>
      <c r="F59" s="24">
        <f>SUM(F60:F60)</f>
        <v>0</v>
      </c>
    </row>
    <row r="60" spans="1:6" hidden="1" x14ac:dyDescent="0.25">
      <c r="A60" s="26" t="s">
        <v>98</v>
      </c>
      <c r="B60" s="17" t="s">
        <v>99</v>
      </c>
      <c r="C60" s="9">
        <f t="shared" si="0"/>
        <v>0</v>
      </c>
      <c r="D60" s="9"/>
      <c r="E60" s="9"/>
      <c r="F60" s="9"/>
    </row>
    <row r="61" spans="1:6" ht="37.5" hidden="1" x14ac:dyDescent="0.25">
      <c r="A61" s="26" t="s">
        <v>100</v>
      </c>
      <c r="B61" s="17" t="s">
        <v>101</v>
      </c>
      <c r="C61" s="9">
        <f t="shared" si="0"/>
        <v>0</v>
      </c>
      <c r="D61" s="9"/>
      <c r="E61" s="9"/>
      <c r="F61" s="9"/>
    </row>
    <row r="62" spans="1:6" ht="37.5" hidden="1" x14ac:dyDescent="0.25">
      <c r="A62" s="2" t="s">
        <v>102</v>
      </c>
      <c r="B62" s="15" t="s">
        <v>103</v>
      </c>
      <c r="C62" s="23">
        <f t="shared" si="0"/>
        <v>0</v>
      </c>
      <c r="D62" s="23">
        <f>D63+D68+D70</f>
        <v>0</v>
      </c>
      <c r="E62" s="23">
        <f>E63+E68+E70</f>
        <v>0</v>
      </c>
      <c r="F62" s="23">
        <f>F63+F68+F70</f>
        <v>0</v>
      </c>
    </row>
    <row r="63" spans="1:6" ht="19.5" hidden="1" x14ac:dyDescent="0.25">
      <c r="A63" s="3" t="s">
        <v>104</v>
      </c>
      <c r="B63" s="5" t="s">
        <v>105</v>
      </c>
      <c r="C63" s="24">
        <f t="shared" si="0"/>
        <v>0</v>
      </c>
      <c r="D63" s="24">
        <f>SUM(D64:D67)</f>
        <v>0</v>
      </c>
      <c r="E63" s="24">
        <f>E65</f>
        <v>0</v>
      </c>
      <c r="F63" s="24">
        <f>F65</f>
        <v>0</v>
      </c>
    </row>
    <row r="64" spans="1:6" ht="37.5" hidden="1" x14ac:dyDescent="0.25">
      <c r="A64" s="26">
        <v>22010300</v>
      </c>
      <c r="B64" s="17" t="s">
        <v>106</v>
      </c>
      <c r="C64" s="9">
        <f t="shared" si="0"/>
        <v>0</v>
      </c>
      <c r="D64" s="9"/>
      <c r="E64" s="24"/>
      <c r="F64" s="24"/>
    </row>
    <row r="65" spans="1:6" hidden="1" x14ac:dyDescent="0.25">
      <c r="A65" s="22">
        <v>22012500</v>
      </c>
      <c r="B65" s="17" t="s">
        <v>107</v>
      </c>
      <c r="C65" s="9">
        <f t="shared" si="0"/>
        <v>0</v>
      </c>
      <c r="D65" s="9"/>
      <c r="E65" s="9"/>
      <c r="F65" s="9"/>
    </row>
    <row r="66" spans="1:6" ht="37.5" hidden="1" x14ac:dyDescent="0.25">
      <c r="A66" s="22">
        <v>22012600</v>
      </c>
      <c r="B66" s="17" t="s">
        <v>108</v>
      </c>
      <c r="C66" s="9">
        <f t="shared" si="0"/>
        <v>0</v>
      </c>
      <c r="D66" s="9"/>
      <c r="E66" s="9"/>
      <c r="F66" s="9"/>
    </row>
    <row r="67" spans="1:6" ht="75" hidden="1" x14ac:dyDescent="0.25">
      <c r="A67" s="22">
        <v>22012900</v>
      </c>
      <c r="B67" s="17" t="s">
        <v>109</v>
      </c>
      <c r="C67" s="9">
        <f>D67+E67</f>
        <v>0</v>
      </c>
      <c r="D67" s="9"/>
      <c r="E67" s="9"/>
      <c r="F67" s="9"/>
    </row>
    <row r="68" spans="1:6" ht="39" hidden="1" x14ac:dyDescent="0.25">
      <c r="A68" s="3" t="s">
        <v>110</v>
      </c>
      <c r="B68" s="5" t="s">
        <v>111</v>
      </c>
      <c r="C68" s="24">
        <f t="shared" si="0"/>
        <v>0</v>
      </c>
      <c r="D68" s="24">
        <f>D69</f>
        <v>0</v>
      </c>
      <c r="E68" s="24">
        <f>E69</f>
        <v>0</v>
      </c>
      <c r="F68" s="24">
        <f>F69</f>
        <v>0</v>
      </c>
    </row>
    <row r="69" spans="1:6" ht="37.5" hidden="1" x14ac:dyDescent="0.25">
      <c r="A69" s="22" t="s">
        <v>112</v>
      </c>
      <c r="B69" s="17" t="s">
        <v>113</v>
      </c>
      <c r="C69" s="9">
        <f t="shared" si="0"/>
        <v>0</v>
      </c>
      <c r="D69" s="9"/>
      <c r="E69" s="9"/>
      <c r="F69" s="9"/>
    </row>
    <row r="70" spans="1:6" hidden="1" x14ac:dyDescent="0.25">
      <c r="A70" s="2" t="s">
        <v>114</v>
      </c>
      <c r="B70" s="1" t="s">
        <v>115</v>
      </c>
      <c r="C70" s="23">
        <f t="shared" si="0"/>
        <v>0</v>
      </c>
      <c r="D70" s="23">
        <f>SUM(D71:D72)</f>
        <v>0</v>
      </c>
      <c r="E70" s="23">
        <f>SUM(E71:E72)</f>
        <v>0</v>
      </c>
      <c r="F70" s="23">
        <f>SUM(F71:F72)</f>
        <v>0</v>
      </c>
    </row>
    <row r="71" spans="1:6" ht="37.5" hidden="1" x14ac:dyDescent="0.25">
      <c r="A71" s="22" t="s">
        <v>116</v>
      </c>
      <c r="B71" s="17" t="s">
        <v>117</v>
      </c>
      <c r="C71" s="9">
        <f t="shared" si="0"/>
        <v>0</v>
      </c>
      <c r="D71" s="9"/>
      <c r="E71" s="9"/>
      <c r="F71" s="9"/>
    </row>
    <row r="72" spans="1:6" ht="37.5" hidden="1" x14ac:dyDescent="0.25">
      <c r="A72" s="22" t="s">
        <v>118</v>
      </c>
      <c r="B72" s="17" t="s">
        <v>119</v>
      </c>
      <c r="C72" s="9">
        <f t="shared" si="0"/>
        <v>0</v>
      </c>
      <c r="D72" s="9"/>
      <c r="E72" s="9"/>
      <c r="F72" s="9"/>
    </row>
    <row r="73" spans="1:6" hidden="1" x14ac:dyDescent="0.25">
      <c r="A73" s="2" t="s">
        <v>120</v>
      </c>
      <c r="B73" s="1" t="s">
        <v>121</v>
      </c>
      <c r="C73" s="23">
        <f t="shared" si="0"/>
        <v>0</v>
      </c>
      <c r="D73" s="23">
        <f>D74+D77</f>
        <v>0</v>
      </c>
      <c r="E73" s="23">
        <f>E74+E77</f>
        <v>0</v>
      </c>
      <c r="F73" s="23">
        <f>F74+F77</f>
        <v>0</v>
      </c>
    </row>
    <row r="74" spans="1:6" ht="19.5" hidden="1" x14ac:dyDescent="0.25">
      <c r="A74" s="3" t="s">
        <v>122</v>
      </c>
      <c r="B74" s="5" t="s">
        <v>97</v>
      </c>
      <c r="C74" s="24">
        <f t="shared" si="0"/>
        <v>0</v>
      </c>
      <c r="D74" s="24">
        <f>SUM(D75:D76)</f>
        <v>0</v>
      </c>
      <c r="E74" s="24">
        <f>SUM(E75:E76)</f>
        <v>0</v>
      </c>
      <c r="F74" s="24">
        <f>SUM(F75:F76)</f>
        <v>0</v>
      </c>
    </row>
    <row r="75" spans="1:6" hidden="1" x14ac:dyDescent="0.25">
      <c r="A75" s="22" t="s">
        <v>123</v>
      </c>
      <c r="B75" s="17" t="s">
        <v>124</v>
      </c>
      <c r="C75" s="9">
        <f t="shared" si="0"/>
        <v>0</v>
      </c>
      <c r="D75" s="9"/>
      <c r="E75" s="9"/>
      <c r="F75" s="9"/>
    </row>
    <row r="76" spans="1:6" ht="56.25" hidden="1" x14ac:dyDescent="0.25">
      <c r="A76" s="22">
        <v>24062100</v>
      </c>
      <c r="B76" s="17" t="s">
        <v>125</v>
      </c>
      <c r="C76" s="9">
        <f t="shared" si="0"/>
        <v>0</v>
      </c>
      <c r="D76" s="9"/>
      <c r="E76" s="9"/>
      <c r="F76" s="9"/>
    </row>
    <row r="77" spans="1:6" ht="39" hidden="1" x14ac:dyDescent="0.25">
      <c r="A77" s="3">
        <v>24170000</v>
      </c>
      <c r="B77" s="5" t="s">
        <v>126</v>
      </c>
      <c r="C77" s="9">
        <f t="shared" si="0"/>
        <v>0</v>
      </c>
      <c r="D77" s="9"/>
      <c r="E77" s="9">
        <f>F77</f>
        <v>0</v>
      </c>
      <c r="F77" s="9"/>
    </row>
    <row r="78" spans="1:6" hidden="1" x14ac:dyDescent="0.25">
      <c r="A78" s="2" t="s">
        <v>127</v>
      </c>
      <c r="B78" s="1" t="s">
        <v>128</v>
      </c>
      <c r="C78" s="23">
        <f t="shared" si="0"/>
        <v>0</v>
      </c>
      <c r="D78" s="23">
        <f>D79+D82</f>
        <v>0</v>
      </c>
      <c r="E78" s="23">
        <f>E79+E82</f>
        <v>0</v>
      </c>
      <c r="F78" s="23">
        <f>F79+F82</f>
        <v>0</v>
      </c>
    </row>
    <row r="79" spans="1:6" ht="39" hidden="1" x14ac:dyDescent="0.25">
      <c r="A79" s="3" t="s">
        <v>129</v>
      </c>
      <c r="B79" s="5" t="s">
        <v>130</v>
      </c>
      <c r="C79" s="24">
        <f t="shared" si="0"/>
        <v>0</v>
      </c>
      <c r="D79" s="24">
        <f>SUM(D80:D81)</f>
        <v>0</v>
      </c>
      <c r="E79" s="24">
        <f>SUM(E80:E81)</f>
        <v>0</v>
      </c>
      <c r="F79" s="24">
        <f>SUM(F80:F81)</f>
        <v>0</v>
      </c>
    </row>
    <row r="80" spans="1:6" ht="37.5" hidden="1" x14ac:dyDescent="0.25">
      <c r="A80" s="22" t="s">
        <v>131</v>
      </c>
      <c r="B80" s="17" t="s">
        <v>132</v>
      </c>
      <c r="C80" s="9">
        <f t="shared" si="0"/>
        <v>0</v>
      </c>
      <c r="D80" s="9"/>
      <c r="E80" s="9"/>
      <c r="F80" s="9"/>
    </row>
    <row r="81" spans="1:6" ht="37.5" hidden="1" x14ac:dyDescent="0.25">
      <c r="A81" s="22" t="s">
        <v>133</v>
      </c>
      <c r="B81" s="17" t="s">
        <v>134</v>
      </c>
      <c r="C81" s="9">
        <f t="shared" si="0"/>
        <v>0</v>
      </c>
      <c r="D81" s="9"/>
      <c r="E81" s="9"/>
      <c r="F81" s="9"/>
    </row>
    <row r="82" spans="1:6" ht="19.5" hidden="1" x14ac:dyDescent="0.25">
      <c r="A82" s="3" t="s">
        <v>135</v>
      </c>
      <c r="B82" s="5" t="s">
        <v>136</v>
      </c>
      <c r="C82" s="24">
        <f t="shared" si="0"/>
        <v>0</v>
      </c>
      <c r="D82" s="24">
        <f>SUM(D83:D83)</f>
        <v>0</v>
      </c>
      <c r="E82" s="24">
        <f>SUM(E83:E83)</f>
        <v>0</v>
      </c>
      <c r="F82" s="24">
        <f>SUM(F83:F83)</f>
        <v>0</v>
      </c>
    </row>
    <row r="83" spans="1:6" ht="93.75" hidden="1" x14ac:dyDescent="0.25">
      <c r="A83" s="22">
        <v>25020200</v>
      </c>
      <c r="B83" s="17" t="s">
        <v>137</v>
      </c>
      <c r="C83" s="9">
        <f t="shared" ref="C83:C121" si="1">D83+E83</f>
        <v>0</v>
      </c>
      <c r="D83" s="9"/>
      <c r="E83" s="9"/>
      <c r="F83" s="9"/>
    </row>
    <row r="84" spans="1:6" hidden="1" x14ac:dyDescent="0.25">
      <c r="A84" s="2" t="s">
        <v>138</v>
      </c>
      <c r="B84" s="1" t="s">
        <v>139</v>
      </c>
      <c r="C84" s="23">
        <f t="shared" si="1"/>
        <v>0</v>
      </c>
      <c r="D84" s="23">
        <f>D85+D87</f>
        <v>0</v>
      </c>
      <c r="E84" s="23">
        <f>E85+E87</f>
        <v>0</v>
      </c>
      <c r="F84" s="23">
        <f>F85+F87</f>
        <v>0</v>
      </c>
    </row>
    <row r="85" spans="1:6" hidden="1" x14ac:dyDescent="0.25">
      <c r="A85" s="2" t="s">
        <v>140</v>
      </c>
      <c r="B85" s="1" t="s">
        <v>141</v>
      </c>
      <c r="C85" s="23">
        <f t="shared" si="1"/>
        <v>0</v>
      </c>
      <c r="D85" s="23">
        <f>D86</f>
        <v>0</v>
      </c>
      <c r="E85" s="23">
        <f>E86</f>
        <v>0</v>
      </c>
      <c r="F85" s="23">
        <f>F86</f>
        <v>0</v>
      </c>
    </row>
    <row r="86" spans="1:6" ht="39" hidden="1" x14ac:dyDescent="0.25">
      <c r="A86" s="3" t="s">
        <v>142</v>
      </c>
      <c r="B86" s="5" t="s">
        <v>143</v>
      </c>
      <c r="C86" s="9">
        <f t="shared" si="1"/>
        <v>0</v>
      </c>
      <c r="D86" s="9"/>
      <c r="E86" s="9">
        <f>F86</f>
        <v>0</v>
      </c>
      <c r="F86" s="9"/>
    </row>
    <row r="87" spans="1:6" ht="19.5" hidden="1" x14ac:dyDescent="0.25">
      <c r="A87" s="2" t="s">
        <v>144</v>
      </c>
      <c r="B87" s="5" t="s">
        <v>145</v>
      </c>
      <c r="C87" s="23">
        <f t="shared" si="1"/>
        <v>0</v>
      </c>
      <c r="D87" s="23">
        <f>D88</f>
        <v>0</v>
      </c>
      <c r="E87" s="23">
        <f>E88</f>
        <v>0</v>
      </c>
      <c r="F87" s="23">
        <f>F88</f>
        <v>0</v>
      </c>
    </row>
    <row r="88" spans="1:6" ht="19.5" hidden="1" x14ac:dyDescent="0.25">
      <c r="A88" s="3" t="s">
        <v>146</v>
      </c>
      <c r="B88" s="5" t="s">
        <v>147</v>
      </c>
      <c r="C88" s="24">
        <f t="shared" si="1"/>
        <v>0</v>
      </c>
      <c r="D88" s="24">
        <f>SUM(D89:D89)</f>
        <v>0</v>
      </c>
      <c r="E88" s="24">
        <f>SUM(E89:E89)</f>
        <v>0</v>
      </c>
      <c r="F88" s="24">
        <f>SUM(F89:F89)</f>
        <v>0</v>
      </c>
    </row>
    <row r="89" spans="1:6" ht="56.25" hidden="1" x14ac:dyDescent="0.25">
      <c r="A89" s="22">
        <v>33010100</v>
      </c>
      <c r="B89" s="17" t="s">
        <v>148</v>
      </c>
      <c r="C89" s="9">
        <f t="shared" si="1"/>
        <v>0</v>
      </c>
      <c r="D89" s="9"/>
      <c r="E89" s="9">
        <f>F89</f>
        <v>0</v>
      </c>
      <c r="F89" s="9"/>
    </row>
    <row r="90" spans="1:6" ht="48" hidden="1" customHeight="1" x14ac:dyDescent="0.25">
      <c r="A90" s="2" t="s">
        <v>149</v>
      </c>
      <c r="B90" s="1" t="s">
        <v>150</v>
      </c>
      <c r="C90" s="23">
        <f>D90+E90</f>
        <v>0</v>
      </c>
      <c r="D90" s="23">
        <f>D14+D54+D84</f>
        <v>0</v>
      </c>
      <c r="E90" s="23">
        <f>E14+E54+E84</f>
        <v>0</v>
      </c>
      <c r="F90" s="23">
        <f>F14+F54+F84</f>
        <v>0</v>
      </c>
    </row>
    <row r="91" spans="1:6" x14ac:dyDescent="0.25">
      <c r="A91" s="2" t="s">
        <v>10</v>
      </c>
      <c r="B91" s="1" t="s">
        <v>11</v>
      </c>
      <c r="C91" s="23">
        <f t="shared" si="1"/>
        <v>1853272.73</v>
      </c>
      <c r="D91" s="23">
        <f>D92</f>
        <v>1853272.73</v>
      </c>
      <c r="E91" s="23">
        <f>E92</f>
        <v>0</v>
      </c>
      <c r="F91" s="23">
        <f>F92</f>
        <v>0</v>
      </c>
    </row>
    <row r="92" spans="1:6" x14ac:dyDescent="0.25">
      <c r="A92" s="2" t="s">
        <v>12</v>
      </c>
      <c r="B92" s="1" t="s">
        <v>13</v>
      </c>
      <c r="C92" s="23">
        <f t="shared" si="1"/>
        <v>1853272.73</v>
      </c>
      <c r="D92" s="23">
        <f>D93+D95+D99</f>
        <v>1853272.73</v>
      </c>
      <c r="E92" s="23">
        <f>E93+E99</f>
        <v>0</v>
      </c>
      <c r="F92" s="23">
        <f>F93+F99</f>
        <v>0</v>
      </c>
    </row>
    <row r="93" spans="1:6" ht="19.5" hidden="1" x14ac:dyDescent="0.25">
      <c r="A93" s="3" t="s">
        <v>151</v>
      </c>
      <c r="B93" s="5" t="s">
        <v>152</v>
      </c>
      <c r="C93" s="24">
        <f t="shared" si="1"/>
        <v>0</v>
      </c>
      <c r="D93" s="24">
        <f>D94</f>
        <v>0</v>
      </c>
      <c r="E93" s="24">
        <f>SUM(E94:E94)</f>
        <v>0</v>
      </c>
      <c r="F93" s="24">
        <f>SUM(F94:F94)</f>
        <v>0</v>
      </c>
    </row>
    <row r="94" spans="1:6" hidden="1" x14ac:dyDescent="0.25">
      <c r="A94" s="22">
        <v>41020100</v>
      </c>
      <c r="B94" s="6" t="s">
        <v>153</v>
      </c>
      <c r="C94" s="9">
        <f t="shared" si="1"/>
        <v>0</v>
      </c>
      <c r="D94" s="9"/>
      <c r="E94" s="9"/>
      <c r="F94" s="9"/>
    </row>
    <row r="95" spans="1:6" ht="19.5" hidden="1" x14ac:dyDescent="0.25">
      <c r="A95" s="3" t="s">
        <v>19</v>
      </c>
      <c r="B95" s="5" t="s">
        <v>14</v>
      </c>
      <c r="C95" s="24">
        <f t="shared" si="1"/>
        <v>0</v>
      </c>
      <c r="D95" s="24">
        <f>SUM(D96:D98)</f>
        <v>0</v>
      </c>
      <c r="E95" s="25"/>
      <c r="F95" s="25"/>
    </row>
    <row r="96" spans="1:6" hidden="1" x14ac:dyDescent="0.25">
      <c r="A96" s="22">
        <v>41033900</v>
      </c>
      <c r="B96" s="6" t="s">
        <v>15</v>
      </c>
      <c r="C96" s="9">
        <f t="shared" si="1"/>
        <v>0</v>
      </c>
      <c r="D96" s="9"/>
      <c r="E96" s="9"/>
      <c r="F96" s="9"/>
    </row>
    <row r="97" spans="1:6" hidden="1" x14ac:dyDescent="0.25">
      <c r="A97" s="22">
        <v>41034200</v>
      </c>
      <c r="B97" s="6" t="s">
        <v>154</v>
      </c>
      <c r="C97" s="9">
        <f t="shared" si="1"/>
        <v>0</v>
      </c>
      <c r="D97" s="9"/>
      <c r="E97" s="9"/>
      <c r="F97" s="9"/>
    </row>
    <row r="98" spans="1:6" ht="37.5" hidden="1" x14ac:dyDescent="0.25">
      <c r="A98" s="22">
        <v>41034500</v>
      </c>
      <c r="B98" s="6" t="s">
        <v>22</v>
      </c>
      <c r="C98" s="9">
        <f>D98+E98</f>
        <v>0</v>
      </c>
      <c r="D98" s="9"/>
      <c r="E98" s="9"/>
      <c r="F98" s="9"/>
    </row>
    <row r="99" spans="1:6" ht="19.5" x14ac:dyDescent="0.25">
      <c r="A99" s="3" t="s">
        <v>16</v>
      </c>
      <c r="B99" s="5" t="s">
        <v>17</v>
      </c>
      <c r="C99" s="24">
        <f t="shared" si="1"/>
        <v>1853272.73</v>
      </c>
      <c r="D99" s="24">
        <f>SUM(D100:D120)</f>
        <v>1853272.73</v>
      </c>
      <c r="E99" s="24">
        <f t="shared" ref="E99:F99" si="2">SUM(E100:E120)</f>
        <v>0</v>
      </c>
      <c r="F99" s="24">
        <f t="shared" si="2"/>
        <v>0</v>
      </c>
    </row>
    <row r="100" spans="1:6" ht="168.75" hidden="1" x14ac:dyDescent="0.25">
      <c r="A100" s="22">
        <v>41050100</v>
      </c>
      <c r="B100" s="6" t="s">
        <v>155</v>
      </c>
      <c r="C100" s="9">
        <f t="shared" si="1"/>
        <v>0</v>
      </c>
      <c r="D100" s="9"/>
      <c r="E100" s="9"/>
      <c r="F100" s="9"/>
    </row>
    <row r="101" spans="1:6" ht="56.25" hidden="1" x14ac:dyDescent="0.25">
      <c r="A101" s="22">
        <v>41050200</v>
      </c>
      <c r="B101" s="6" t="s">
        <v>156</v>
      </c>
      <c r="C101" s="9">
        <f t="shared" si="1"/>
        <v>0</v>
      </c>
      <c r="D101" s="9"/>
      <c r="E101" s="9"/>
      <c r="F101" s="9"/>
    </row>
    <row r="102" spans="1:6" ht="168.75" hidden="1" x14ac:dyDescent="0.25">
      <c r="A102" s="22">
        <v>41050300</v>
      </c>
      <c r="B102" s="6" t="s">
        <v>157</v>
      </c>
      <c r="C102" s="9">
        <f t="shared" si="1"/>
        <v>0</v>
      </c>
      <c r="D102" s="9"/>
      <c r="E102" s="9"/>
      <c r="F102" s="9"/>
    </row>
    <row r="103" spans="1:6" ht="225" hidden="1" x14ac:dyDescent="0.25">
      <c r="A103" s="22">
        <v>41050400</v>
      </c>
      <c r="B103" s="6" t="s">
        <v>158</v>
      </c>
      <c r="C103" s="9">
        <f t="shared" si="1"/>
        <v>0</v>
      </c>
      <c r="D103" s="9"/>
      <c r="E103" s="9"/>
      <c r="F103" s="9"/>
    </row>
    <row r="104" spans="1:6" ht="150" hidden="1" x14ac:dyDescent="0.25">
      <c r="A104" s="22">
        <v>41050700</v>
      </c>
      <c r="B104" s="6" t="s">
        <v>159</v>
      </c>
      <c r="C104" s="9">
        <f t="shared" si="1"/>
        <v>0</v>
      </c>
      <c r="D104" s="9"/>
      <c r="E104" s="9"/>
      <c r="F104" s="9"/>
    </row>
    <row r="105" spans="1:6" ht="93.75" hidden="1" x14ac:dyDescent="0.25">
      <c r="A105" s="22">
        <v>41050900</v>
      </c>
      <c r="B105" s="6" t="s">
        <v>160</v>
      </c>
      <c r="C105" s="9">
        <f t="shared" si="1"/>
        <v>0</v>
      </c>
      <c r="D105" s="9"/>
      <c r="E105" s="9"/>
      <c r="F105" s="9"/>
    </row>
    <row r="106" spans="1:6" ht="37.5" hidden="1" x14ac:dyDescent="0.25">
      <c r="A106" s="22">
        <v>41051000</v>
      </c>
      <c r="B106" s="6" t="s">
        <v>20</v>
      </c>
      <c r="C106" s="9">
        <f>D106+E106</f>
        <v>0</v>
      </c>
      <c r="D106" s="9"/>
      <c r="E106" s="9"/>
      <c r="F106" s="9"/>
    </row>
    <row r="107" spans="1:6" ht="37.5" hidden="1" x14ac:dyDescent="0.25">
      <c r="A107" s="22">
        <v>41051100</v>
      </c>
      <c r="B107" s="6" t="s">
        <v>161</v>
      </c>
      <c r="C107" s="9">
        <f>D107+E107</f>
        <v>0</v>
      </c>
      <c r="D107" s="9"/>
      <c r="E107" s="9"/>
      <c r="F107" s="9"/>
    </row>
    <row r="108" spans="1:6" ht="56.25" hidden="1" x14ac:dyDescent="0.25">
      <c r="A108" s="22">
        <v>41051200</v>
      </c>
      <c r="B108" s="6" t="s">
        <v>162</v>
      </c>
      <c r="C108" s="9">
        <f>D108+E108</f>
        <v>0</v>
      </c>
      <c r="D108" s="9"/>
      <c r="E108" s="9"/>
      <c r="F108" s="9"/>
    </row>
    <row r="109" spans="1:6" ht="56.25" hidden="1" x14ac:dyDescent="0.25">
      <c r="A109" s="22">
        <v>41051400</v>
      </c>
      <c r="B109" s="6" t="s">
        <v>163</v>
      </c>
      <c r="C109" s="9">
        <f>D109+E109</f>
        <v>0</v>
      </c>
      <c r="D109" s="9"/>
      <c r="E109" s="9"/>
      <c r="F109" s="9"/>
    </row>
    <row r="110" spans="1:6" ht="42" customHeight="1" x14ac:dyDescent="0.25">
      <c r="A110" s="28">
        <v>41051500</v>
      </c>
      <c r="B110" s="6" t="s">
        <v>164</v>
      </c>
      <c r="C110" s="9">
        <f t="shared" si="1"/>
        <v>-127.27</v>
      </c>
      <c r="D110" s="9">
        <v>-127.27</v>
      </c>
      <c r="E110" s="9"/>
      <c r="F110" s="9"/>
    </row>
    <row r="111" spans="1:6" ht="56.25" hidden="1" x14ac:dyDescent="0.25">
      <c r="A111" s="28">
        <v>41051700</v>
      </c>
      <c r="B111" s="6" t="s">
        <v>165</v>
      </c>
      <c r="C111" s="9">
        <f t="shared" si="1"/>
        <v>0</v>
      </c>
      <c r="D111" s="9"/>
      <c r="E111" s="9"/>
      <c r="F111" s="9"/>
    </row>
    <row r="112" spans="1:6" ht="75" hidden="1" x14ac:dyDescent="0.25">
      <c r="A112" s="28">
        <v>41052600</v>
      </c>
      <c r="B112" s="6" t="s">
        <v>166</v>
      </c>
      <c r="C112" s="9">
        <f t="shared" si="1"/>
        <v>0</v>
      </c>
      <c r="D112" s="9"/>
      <c r="E112" s="9"/>
      <c r="F112" s="9"/>
    </row>
    <row r="113" spans="1:6" ht="56.25" hidden="1" x14ac:dyDescent="0.25">
      <c r="A113" s="28">
        <v>41053000</v>
      </c>
      <c r="B113" s="6" t="s">
        <v>167</v>
      </c>
      <c r="C113" s="9">
        <f t="shared" si="1"/>
        <v>0</v>
      </c>
      <c r="D113" s="9"/>
      <c r="E113" s="9"/>
      <c r="F113" s="9"/>
    </row>
    <row r="114" spans="1:6" ht="56.25" hidden="1" x14ac:dyDescent="0.25">
      <c r="A114" s="28">
        <v>41053500</v>
      </c>
      <c r="B114" s="6" t="s">
        <v>168</v>
      </c>
      <c r="C114" s="9">
        <f t="shared" si="1"/>
        <v>0</v>
      </c>
      <c r="D114" s="9"/>
      <c r="E114" s="9"/>
      <c r="F114" s="9"/>
    </row>
    <row r="115" spans="1:6" x14ac:dyDescent="0.25">
      <c r="A115" s="28">
        <v>41053900</v>
      </c>
      <c r="B115" s="6" t="s">
        <v>18</v>
      </c>
      <c r="C115" s="9">
        <f t="shared" si="1"/>
        <v>3400</v>
      </c>
      <c r="D115" s="9">
        <v>3400</v>
      </c>
      <c r="E115" s="9"/>
      <c r="F115" s="9"/>
    </row>
    <row r="116" spans="1:6" ht="168.75" hidden="1" x14ac:dyDescent="0.25">
      <c r="A116" s="28">
        <v>41054200</v>
      </c>
      <c r="B116" s="6" t="s">
        <v>169</v>
      </c>
      <c r="C116" s="9">
        <f t="shared" si="1"/>
        <v>0</v>
      </c>
      <c r="D116" s="9"/>
      <c r="E116" s="9"/>
      <c r="F116" s="9"/>
    </row>
    <row r="117" spans="1:6" ht="37.5" hidden="1" x14ac:dyDescent="0.25">
      <c r="A117" s="28">
        <v>41054300</v>
      </c>
      <c r="B117" s="6" t="s">
        <v>170</v>
      </c>
      <c r="C117" s="9">
        <f t="shared" si="1"/>
        <v>0</v>
      </c>
      <c r="D117" s="9"/>
      <c r="E117" s="9"/>
      <c r="F117" s="9"/>
    </row>
    <row r="118" spans="1:6" ht="56.25" hidden="1" x14ac:dyDescent="0.25">
      <c r="A118" s="28">
        <v>41055000</v>
      </c>
      <c r="B118" s="6" t="s">
        <v>171</v>
      </c>
      <c r="C118" s="9">
        <f t="shared" si="1"/>
        <v>0</v>
      </c>
      <c r="D118" s="9"/>
      <c r="E118" s="9"/>
      <c r="F118" s="9"/>
    </row>
    <row r="119" spans="1:6" ht="76.900000000000006" hidden="1" customHeight="1" x14ac:dyDescent="0.25">
      <c r="A119" s="28">
        <v>41055100</v>
      </c>
      <c r="B119" s="6" t="s">
        <v>28</v>
      </c>
      <c r="C119" s="9">
        <f t="shared" ref="C119" si="3">D119+E119</f>
        <v>0</v>
      </c>
      <c r="D119" s="9"/>
      <c r="E119" s="9"/>
      <c r="F119" s="9"/>
    </row>
    <row r="120" spans="1:6" ht="99" customHeight="1" x14ac:dyDescent="0.25">
      <c r="A120" s="28">
        <v>41055200</v>
      </c>
      <c r="B120" s="6" t="s">
        <v>173</v>
      </c>
      <c r="C120" s="9">
        <f t="shared" si="1"/>
        <v>1850000</v>
      </c>
      <c r="D120" s="9">
        <v>1850000</v>
      </c>
      <c r="E120" s="9"/>
      <c r="F120" s="9"/>
    </row>
    <row r="121" spans="1:6" x14ac:dyDescent="0.25">
      <c r="A121" s="2" t="s">
        <v>21</v>
      </c>
      <c r="B121" s="1" t="s">
        <v>8</v>
      </c>
      <c r="C121" s="23">
        <f t="shared" si="1"/>
        <v>1853272.73</v>
      </c>
      <c r="D121" s="23">
        <f>D14+D54+D84+D91</f>
        <v>1853272.73</v>
      </c>
      <c r="E121" s="23">
        <f>E14+E54+E84+E91</f>
        <v>0</v>
      </c>
      <c r="F121" s="23">
        <f>F14+F54+F84+F91</f>
        <v>0</v>
      </c>
    </row>
    <row r="123" spans="1:6" s="29" customFormat="1" x14ac:dyDescent="0.25">
      <c r="A123" s="29" t="s">
        <v>172</v>
      </c>
      <c r="F123" s="30" t="s">
        <v>174</v>
      </c>
    </row>
  </sheetData>
  <mergeCells count="12">
    <mergeCell ref="E11:F11"/>
    <mergeCell ref="D11:D12"/>
    <mergeCell ref="C11:C12"/>
    <mergeCell ref="B11:B12"/>
    <mergeCell ref="A11:A12"/>
    <mergeCell ref="H1:J1"/>
    <mergeCell ref="A5:F5"/>
    <mergeCell ref="A6:F6"/>
    <mergeCell ref="A4:F4"/>
    <mergeCell ref="A10:F10"/>
    <mergeCell ref="E1:G1"/>
    <mergeCell ref="A7:F7"/>
  </mergeCells>
  <phoneticPr fontId="0" type="noConversion"/>
  <printOptions horizontalCentered="1"/>
  <pageMargins left="0.70866141732283472" right="0.27559055118110237" top="0.59055118110236227" bottom="0.23622047244094491" header="0.31496062992125984" footer="0.23622047244094491"/>
  <pageSetup paperSize="9" scale="46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2020-12-07T09:53:33Z</dcterms:modified>
</cp:coreProperties>
</file>